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 NABAVA 2026\2. Jednostavna nabava\13 - Zavojni (sanitetski) materijal - ponavljanje\PONAVLJANJE\"/>
    </mc:Choice>
  </mc:AlternateContent>
  <bookViews>
    <workbookView xWindow="0" yWindow="0" windowWidth="28800" windowHeight="12180"/>
  </bookViews>
  <sheets>
    <sheet name="Zavojni materijal"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2" l="1"/>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J9" i="2"/>
  <c r="J80" i="2" l="1"/>
</calcChain>
</file>

<file path=xl/sharedStrings.xml><?xml version="1.0" encoding="utf-8"?>
<sst xmlns="http://schemas.openxmlformats.org/spreadsheetml/2006/main" count="212" uniqueCount="150">
  <si>
    <t>Jedinica mjere</t>
  </si>
  <si>
    <t>kom</t>
  </si>
  <si>
    <t>Opis proizvoda</t>
  </si>
  <si>
    <t>Redni broj</t>
  </si>
  <si>
    <t>Naručitelj: Klinika za infektivne bolesti „Dr. Fran Mihaljević“ Zagreb, Mirogojska 8</t>
  </si>
  <si>
    <t>Oblik i veličina pakiranja</t>
  </si>
  <si>
    <t>Broj i naziv grupe: Grupa 1 - Zavojni materijal</t>
  </si>
  <si>
    <t>pak</t>
  </si>
  <si>
    <t>Gaza impregnirana bijelim vazelinom, koja se ne lijepi za rane, 
pojedinačno sterilno pakiranje, dimenzija 20 x 10 cm</t>
  </si>
  <si>
    <t>Gaza impregnirana bijelim vazelinom, koja se ne lijepi za rane, 
pojedinačno sterilno pakiranje, dimenzija 30 x 10 cm</t>
  </si>
  <si>
    <t>Vazelinska tamponada, sterilna, koja se ne lijepi za rane, u kutiji, 
dimenzija 10 cm x 7 m</t>
  </si>
  <si>
    <t>21.1</t>
  </si>
  <si>
    <t>21.2</t>
  </si>
  <si>
    <t>33</t>
  </si>
  <si>
    <t>34</t>
  </si>
  <si>
    <t>35</t>
  </si>
  <si>
    <t>36</t>
  </si>
  <si>
    <t>37</t>
  </si>
  <si>
    <t>Sterilne, samoljepive trakice za zatvaranje rana koje se koriste za spajanje rubova manjih posjekotina ili kirurških rezova, pakirane na kartici unutar sterilnog omota, izrađene od netkane podloge ojačane poliesterskim vlaknima, velike vlačne čvrstoće, s hipoalergenim ljepilom koje se aktivira pritiskom, dimenzije:</t>
  </si>
  <si>
    <t>39</t>
  </si>
  <si>
    <t>Samoprijanjajući zavoj od netkanog meterijala za kompresiju zavoja, gaza i zaštitu rana, elastičan, prozračan i vodootporan, lagano se postavlja i reže, dimenzije:</t>
  </si>
  <si>
    <t>40</t>
  </si>
  <si>
    <t>40.1</t>
  </si>
  <si>
    <t>40.2</t>
  </si>
  <si>
    <t>Elastičan povoj za oči s prozirnim, zaobljenim, okruglim diskom koji je proziran i stabilnog oblika, poprečno elastična tkanina, boja kože, 70 % viskoza, 30 % poliamid, prozirni polikarbonat, poliakrilatno ljepilo dobre podnošljivosti za kožu, odgovara različitim oblicima lica, nesterilan, pojedinačno pakiran</t>
  </si>
  <si>
    <t>dimenzija 10,0 cm x 7,2 cm</t>
  </si>
  <si>
    <t>dimenzija 11,4 cm x 7,8 cm</t>
  </si>
  <si>
    <t>41</t>
  </si>
  <si>
    <t>41.1</t>
  </si>
  <si>
    <t>41.2</t>
  </si>
  <si>
    <t>Higijenski vateni štapići namijenjeni  za čišćenje osjetljive kože vanjskog dijela uha, nosa i očiju, sastav: vata od čistog 100% pamuka na papirnatom štapiću</t>
  </si>
  <si>
    <t>42</t>
  </si>
  <si>
    <t xml:space="preserve">Trokutna marama  dimenzija 140 x 100 x 100 cm, izrađena  od meke ili sirove pamučne tkanine (100% pamuk), za imobilizaciju i potporu ekstremiteta  nakon ozljeda, pojedinačno pakirana </t>
  </si>
  <si>
    <t>43</t>
  </si>
  <si>
    <t xml:space="preserve">Mrežasti povoj za fiksiranje, cjevastog oblika, 25 metara u kartonskoj kutiji, poliamid/elastična vlakna, vel. 1 ili A </t>
  </si>
  <si>
    <t xml:space="preserve">Mrežasti povoj za fiksiranje, cjevastog oblika, 25 metara u kartonskoj kutiji, poliamid/elastična vlakna, vel. 2 ili A </t>
  </si>
  <si>
    <t xml:space="preserve">Mrežasti povoj za fiksiranje, cjevastog oblika, 25 metara u kartonskoj kutiji, poliamid/elastična vlakna, vel. 3 ili B </t>
  </si>
  <si>
    <t xml:space="preserve">Mrežasti povoj za fiksiranje, cjevastog oblika, 25 metara u kartonskoj kutiji, poliamid/elastična vlakna, vel. 4 ili B </t>
  </si>
  <si>
    <t xml:space="preserve">Mrežasti povoj za fiksiranje, cjevastog oblika, 25 metara u kartonskoj kutiji, poliamid/elastična vlakna, vel. 5 ili C </t>
  </si>
  <si>
    <t xml:space="preserve">Mrežasti povoj za fiksiranje, cjevastog oblika, 25 metara u kartonskoj kutiji, poliamid/elastična vlakna, vel. 6 ili C </t>
  </si>
  <si>
    <t>Mrežasti povoj za fiksiranje, cjevastog oblika, 25 metara u kartonskoj kutiji, poliamid/elastična vlakna, vel. 7 ili D</t>
  </si>
  <si>
    <t>Mrežasti povoj za fiksiranje, cjevastog oblika, 25 metara u kartonskoj kutiji, poliamid/elastična vlakna, vel. 8 ili D</t>
  </si>
  <si>
    <t>Mrežasti povoj za fiksiranje, cjevastog oblika, 25 metara u kartonskoj kutiji, poliamid/elastična vlakna, vel. 9 ili E</t>
  </si>
  <si>
    <t>44</t>
  </si>
  <si>
    <t>Hidrofilna bijela gaza 20 -nitna, nesterilna, kemijski neutralna, slojevito položena u balu dimenzije 80 cm x 10 m</t>
  </si>
  <si>
    <t>Vata zavojna, visoke moći upijanja, izrađena od 100% prirodnog pamuka, u obliku dugačke kontinuirane trake namotane u rolu, širine oko 28 cm, pakiranje od 1000 g</t>
  </si>
  <si>
    <t>Vatene kuglice, nesterilne, od 100% hidrofilnog pamuka, kemijski neutralni i bijele boje, 1 g,  500 kom/pak</t>
  </si>
  <si>
    <t>6.1</t>
  </si>
  <si>
    <t>6.2</t>
  </si>
  <si>
    <t>6.3</t>
  </si>
  <si>
    <t>6.4</t>
  </si>
  <si>
    <t>Zavoj "Kaliko" s utkanim rubom, 100% pamuk, dimenzije:</t>
  </si>
  <si>
    <t>5 cm x 5 m</t>
  </si>
  <si>
    <t>10 cm x 10 m</t>
  </si>
  <si>
    <t>8 cm x 5 m</t>
  </si>
  <si>
    <t>12 cm x 10 m</t>
  </si>
  <si>
    <t>7</t>
  </si>
  <si>
    <t>7.1</t>
  </si>
  <si>
    <t>7.2</t>
  </si>
  <si>
    <t>7.3</t>
  </si>
  <si>
    <t>7.4</t>
  </si>
  <si>
    <t>6 cm x 4 m</t>
  </si>
  <si>
    <t xml:space="preserve">8 cm x 4m </t>
  </si>
  <si>
    <t>10 cm x 4m</t>
  </si>
  <si>
    <t>12 cm x 4 m</t>
  </si>
  <si>
    <t>Zavoj trajno elastični, pleteni, kompresivni s do 140% rastezljivošću od pamučne pređe i gumenih niti u boji kože, 10cm x 10 m, s kopčama</t>
  </si>
  <si>
    <t>19</t>
  </si>
  <si>
    <t>19.1</t>
  </si>
  <si>
    <t>19.2</t>
  </si>
  <si>
    <t xml:space="preserve">Hipoalergena kirurška ljepljiva traka od tekstilnog platna na kolutu, namijenjena za sigurno pričvršćivanje zavoja i medicinskih materijala, s cik-cak rubom, što omogućuje lako kidanje rukom;  prozračna, vodoodbojna, jednostavna za uklanjanje, dimenzija:  </t>
  </si>
  <si>
    <t>2,5 cm x 5 m</t>
  </si>
  <si>
    <t>20.1</t>
  </si>
  <si>
    <t>20.2</t>
  </si>
  <si>
    <t>20.3</t>
  </si>
  <si>
    <t>Kirurška traka papirnata, prilagodljiva, mikroporozna, nije vodootporna, za nježnu i osjetljivu kožu te dugotrajno nošenje, s dispenzerom, bijela, osnova od viskoznih vlakana, sadrži hipoalergijsko, akrilatno ljepilo i vezivno sredstvo osjetljivo na pritisak, sila prijanjanja na površinski sloj trake maksimalno 1,2N/in, traka se mora lagano odmatati sa role, LAB* premaz na poleđini trake, sila odmotavanja maksimalno 2,5N/in, traka mora biti dovoljne vlačne čvrstoće kako ne bi dolazilo do trganja trake prilikom odmotavanja, previjanja i uklanjanja, minimalna vlačna čvrstoća 43N/in, odlična ljepljivost na vlažnoj koži, biokompatibilnost u skladu sa HRN EN ISO 10993-1:2021 i HRN EN ISO 14971:2012 ili jednakovrijedno, iritacija kože i osjetljivost u skladu sa HRN EN ISO 10993-10:2010 ili jednakovrijedno, nježna za kožu, hipoalergena, ne sadrži PVC, lateks i kolofinij, dimenzije:</t>
  </si>
  <si>
    <t>21</t>
  </si>
  <si>
    <t>Ljepljiva tekstilna kirurška traka od umjetne svile,bez lateksa,  velike rastezljivosti i s visokom vrijednošću adhezije, sastav od pletenih vlakana omogućava lako trganje bez upotreba škara i odličnu razinu prozračnosti, sastoji se od mješavine akrilata koji garantiraju hipoalergenost, dobru adheziju, dimenzije:</t>
  </si>
  <si>
    <t>Flaster od mekanog i prozračnog materijala, jastučić za ranu se sastoji od upijajućeg sloja od netkanog materijala s upijajućim vlaknima te sloja za prijenos eksudata od viskoze, nesterilan, jednokratni, za zbrinjavanje rana, za osobe s vrlo osjetljivom kožom, pakiranje od 20 komada  s 4 veličine flastera</t>
  </si>
  <si>
    <t>23</t>
  </si>
  <si>
    <t>23.1</t>
  </si>
  <si>
    <t>23.2</t>
  </si>
  <si>
    <t>23.3</t>
  </si>
  <si>
    <t>24</t>
  </si>
  <si>
    <t>24.1</t>
  </si>
  <si>
    <t>24.2</t>
  </si>
  <si>
    <t>24.3</t>
  </si>
  <si>
    <t>25</t>
  </si>
  <si>
    <t>25.1</t>
  </si>
  <si>
    <t>25.2</t>
  </si>
  <si>
    <t>26</t>
  </si>
  <si>
    <t>27</t>
  </si>
  <si>
    <t>28</t>
  </si>
  <si>
    <t>29</t>
  </si>
  <si>
    <t>30</t>
  </si>
  <si>
    <t>31</t>
  </si>
  <si>
    <t>32</t>
  </si>
  <si>
    <t>37.2</t>
  </si>
  <si>
    <t>37.1</t>
  </si>
  <si>
    <t>37.3</t>
  </si>
  <si>
    <t>“Mull” zavoj (rezani rub),  od 17-20 nitna gaze, 100% pamuk, dimenzije:</t>
  </si>
  <si>
    <t>6 cm x 5 m</t>
  </si>
  <si>
    <t>Elastična kopča za mehaničko učvršćivanje zavoja (kopča Pi)</t>
  </si>
  <si>
    <t>Traka mekana, porozna (netkana), za pričvršćivanje zavoja, visokog integriteta vlakana, nije vodootporna, elastična, za nježnu kožu ili dugotrajno nošenje, vrlo prilagodljiva, sadrži  hipoalergijsko akrilatno ljepilo koje se aktivira pritiskom, lako se kida rukom, bezbolno se uklanja i ne ostavlja ljepljive ostatke, dimenzije:</t>
  </si>
  <si>
    <t>Porozan, samoljepivi zavoj s oblogom, od netkanog materijala, sastoji od upijajuće, neprianjajuće podloge (jastučića) spojene s prozračnom, rastezljivom trakom od mekog platna. Koristi se za zaštitu rana i upijanje drenaže, rastezljiv poprečno i dijagonalno, pojedinačno pakiran i sterilan, hipoalergeno ljepilo bez lateksa, dimenzije:</t>
  </si>
  <si>
    <t>vanjske dimenzije: 5 cm x 7 cm</t>
  </si>
  <si>
    <t>vanjske dimenzije: 10 cm x 9 cm</t>
  </si>
  <si>
    <t>vanjske dimenzije: 15 cm x 9 cm</t>
  </si>
  <si>
    <t>vanjske dimenzije: 25 cm x 10 cm</t>
  </si>
  <si>
    <t>42.2</t>
  </si>
  <si>
    <t>41.3</t>
  </si>
  <si>
    <t>41.4</t>
  </si>
  <si>
    <t>Sterilan, kirurški povoj za rane izrađen od vodootporne i prozračne 100% poliuretanske folije, s upijajućim jastučićem izrađenim od mješavine viskoze i poliestera s kontaktnim slojem koji smanjuje rizik od lijepljenja na  ranu, za zaštitu postoperativnih rana, manjih posjekotina i abrazija:</t>
  </si>
  <si>
    <t>vanjske dimenzije  7 cm x 5 cm</t>
  </si>
  <si>
    <t>vanjske dimenzije  10 cm x 8 cm</t>
  </si>
  <si>
    <t>vanjske dimenzije  15 cm x 10 cm</t>
  </si>
  <si>
    <t>vanjske dimenzije  25 cm x 10 cm</t>
  </si>
  <si>
    <t>42.1</t>
  </si>
  <si>
    <t>42.3</t>
  </si>
  <si>
    <t>42.4</t>
  </si>
  <si>
    <t>Povoj za fiksaciju i.v. katetera od netkanog materijala na bazi poliestera, mekan i prilagodljiv, porozan, s hipoalergijskim poliakrilatnim ljepilom, visoke inicijalne ljepljivosti, bez latexa, s upijajućim jastučićem, pojedničano sterilno pakiran.  5,1cm x 7,6cm; jastučić 1,9cm x 1,9cm</t>
  </si>
  <si>
    <t>Traka mekana, netkani poliester, na zaštitnom podložnom papirnatom nosaču, elastična, porozna, nesterilna. Za kritičnu fiksaciju tubusa, prilagodljiva za zglobove i pokretne dijelove tijela, za dugotrajno nošenje. Ne sadrži lateks, hipoalergijsko medicinsko akrilatno ljepilo, lako se reže škarama, dimenzije:</t>
  </si>
  <si>
    <t>44.1</t>
  </si>
  <si>
    <t>44.2</t>
  </si>
  <si>
    <t>Ev. Broj nabave: 13/2026 MV</t>
  </si>
  <si>
    <t>Jednična cijena (bez PDV-a u EUR)</t>
  </si>
  <si>
    <t>Kataloški broj proizvoda</t>
  </si>
  <si>
    <t>Stopa PDV-a (%)</t>
  </si>
  <si>
    <t>Ukupni iznos stavke bez PDV-a u EUR</t>
  </si>
  <si>
    <t>Proizvođač - zemlja porijekla</t>
  </si>
  <si>
    <t>Komercijalni naziv proizvoda</t>
  </si>
  <si>
    <t>10 = 8 X 9</t>
  </si>
  <si>
    <t>Iznos PDV-a u EUR</t>
  </si>
  <si>
    <t>Ukupno (s PDV-om) u EUR</t>
  </si>
  <si>
    <t>Ukupno (bez PDV-a) u EUR</t>
  </si>
  <si>
    <t xml:space="preserve">6x75mm </t>
  </si>
  <si>
    <t xml:space="preserve">6x100mm </t>
  </si>
  <si>
    <t>12x100mm</t>
  </si>
  <si>
    <t>10cm x 9,14/10m</t>
  </si>
  <si>
    <t>5cm x 9,14/10 m</t>
  </si>
  <si>
    <t>Zavoj uzdužno elastičan (do 110%), s obrađenim rubovima, neklizav,  namijenjen za pridržavanje zavojne tkanine ili komprese, sastav: poliamid/ viskoza, dimenzije:</t>
  </si>
  <si>
    <t>1,25 cm x 9,1 m  +/- 1%</t>
  </si>
  <si>
    <t>2,5 cm x 9,1 m +/- 1%</t>
  </si>
  <si>
    <t>5 cm x 9,1 m +/- 1%</t>
  </si>
  <si>
    <t>2,5cm x 9,1m   +/- 1%</t>
  </si>
  <si>
    <t>5cm x 9,1m  +/- 1%</t>
  </si>
  <si>
    <t>5cm x 4,5m +/-3%</t>
  </si>
  <si>
    <t>7,5cm x 4,5m +/-3%</t>
  </si>
  <si>
    <t>10cm x 4,5m +/-3%</t>
  </si>
  <si>
    <t>Okvirne potrebe</t>
  </si>
  <si>
    <t>Predmet nabave: Zavojni (sanitetski) materijal - ponavljanje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</si>
</sst>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41A]_-;\-* #,##0.00\ [$€-41A]_-;_-* &quot;-&quot;??\ [$€-41A]_-;_-@_-"/>
    <numFmt numFmtId="165" formatCode="#,##0.0000_ ;\-#,##0.0000\ "/>
  </numFmts>
  <fonts count="9" x14ac:knownFonts="1">
    <font>
      <sz val="11"/>
      <color theme="1"/>
      <name val="Calibri"/>
      <family val="2"/>
      <charset val="238"/>
      <scheme val="minor"/>
    </font>
    <font>
      <b/>
      <sz val="10"/>
      <color rgb="FF000000"/>
      <name val="Calibri"/>
      <family val="2"/>
      <charset val="1"/>
    </font>
    <font>
      <sz val="11"/>
      <color rgb="FF000000"/>
      <name val="Calibri"/>
      <family val="2"/>
      <charset val="238"/>
    </font>
    <font>
      <sz val="11"/>
      <color theme="1"/>
      <name val="Calibri"/>
      <family val="2"/>
      <charset val="238"/>
      <scheme val="minor"/>
    </font>
    <font>
      <b/>
      <sz val="11"/>
      <color rgb="FF000000"/>
      <name val="Calibri"/>
      <family val="2"/>
      <scheme val="minor"/>
    </font>
    <font>
      <sz val="11"/>
      <color rgb="FF000000"/>
      <name val="Calibri"/>
      <family val="2"/>
      <scheme val="minor"/>
    </font>
    <font>
      <sz val="11"/>
      <color theme="1"/>
      <name val="Calibri"/>
      <family val="2"/>
      <scheme val="minor"/>
    </font>
    <font>
      <sz val="10"/>
      <name val="Arial"/>
      <family val="2"/>
      <charset val="238"/>
    </font>
    <font>
      <sz val="11"/>
      <name val="Calibri"/>
      <family val="2"/>
      <charset val="238"/>
      <scheme val="minor"/>
    </font>
  </fonts>
  <fills count="4">
    <fill>
      <patternFill patternType="none"/>
    </fill>
    <fill>
      <patternFill patternType="gray125"/>
    </fill>
    <fill>
      <patternFill patternType="solid">
        <fgColor theme="6" tint="0.59999389629810485"/>
        <bgColor rgb="FF999999"/>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xf numFmtId="0" fontId="2" fillId="0" borderId="0"/>
    <xf numFmtId="0" fontId="3" fillId="0" borderId="0"/>
    <xf numFmtId="0" fontId="7" fillId="0" borderId="0"/>
  </cellStyleXfs>
  <cellXfs count="30">
    <xf numFmtId="0" fontId="0" fillId="0" borderId="0" xfId="0"/>
    <xf numFmtId="3" fontId="1" fillId="2" borderId="1" xfId="0" applyNumberFormat="1" applyFont="1" applyFill="1" applyBorder="1" applyAlignment="1">
      <alignment horizontal="center" vertical="center" wrapText="1"/>
    </xf>
    <xf numFmtId="0" fontId="0" fillId="0" borderId="0" xfId="0" applyAlignment="1">
      <alignment horizontal="center"/>
    </xf>
    <xf numFmtId="3" fontId="0" fillId="0" borderId="0" xfId="0" applyNumberFormat="1"/>
    <xf numFmtId="4" fontId="0" fillId="0" borderId="0" xfId="0" applyNumberFormat="1"/>
    <xf numFmtId="4" fontId="1"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3" fontId="0" fillId="0" borderId="1" xfId="0" applyNumberFormat="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wrapText="1"/>
    </xf>
    <xf numFmtId="0" fontId="4" fillId="0" borderId="0" xfId="0" applyFont="1" applyAlignment="1">
      <alignment vertical="center"/>
    </xf>
    <xf numFmtId="0" fontId="5" fillId="0" borderId="0" xfId="0" applyFont="1" applyAlignment="1">
      <alignment vertical="center"/>
    </xf>
    <xf numFmtId="0" fontId="6" fillId="0" borderId="0" xfId="2" applyFont="1"/>
    <xf numFmtId="0" fontId="6" fillId="0" borderId="0" xfId="2" applyFont="1" applyAlignment="1">
      <alignment horizontal="center"/>
    </xf>
    <xf numFmtId="164" fontId="0" fillId="0" borderId="1" xfId="0" applyNumberFormat="1" applyBorder="1"/>
    <xf numFmtId="164" fontId="0" fillId="0" borderId="2" xfId="0" applyNumberFormat="1" applyBorder="1"/>
    <xf numFmtId="0" fontId="0" fillId="0" borderId="0" xfId="0" applyAlignment="1">
      <alignment wrapText="1"/>
    </xf>
    <xf numFmtId="3" fontId="0" fillId="0" borderId="2" xfId="0" applyNumberFormat="1" applyBorder="1" applyAlignment="1">
      <alignment horizontal="center" vertical="center"/>
    </xf>
    <xf numFmtId="0" fontId="0" fillId="3" borderId="1" xfId="0" applyFill="1" applyBorder="1" applyAlignment="1">
      <alignment horizontal="center" vertical="center" wrapText="1"/>
    </xf>
    <xf numFmtId="49" fontId="0" fillId="0" borderId="1" xfId="0" applyNumberFormat="1" applyBorder="1" applyAlignment="1">
      <alignment horizontal="center" vertical="center" wrapText="1"/>
    </xf>
    <xf numFmtId="165" fontId="0" fillId="0" borderId="1" xfId="0" applyNumberFormat="1" applyBorder="1" applyAlignment="1">
      <alignment horizontal="center" vertical="center"/>
    </xf>
    <xf numFmtId="9" fontId="0" fillId="0" borderId="1" xfId="0" applyNumberFormat="1" applyBorder="1" applyAlignment="1">
      <alignment horizontal="center" vertical="center"/>
    </xf>
    <xf numFmtId="165" fontId="0" fillId="0" borderId="2" xfId="0" applyNumberForma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49" fontId="8" fillId="0" borderId="1" xfId="0" applyNumberFormat="1" applyFont="1" applyBorder="1" applyAlignment="1">
      <alignment horizontal="center" vertical="center"/>
    </xf>
    <xf numFmtId="0" fontId="8" fillId="3" borderId="1" xfId="0" applyFont="1" applyFill="1" applyBorder="1" applyAlignment="1">
      <alignment horizontal="left" vertical="center" wrapText="1"/>
    </xf>
    <xf numFmtId="3" fontId="0" fillId="0" borderId="2" xfId="0" applyNumberFormat="1" applyBorder="1" applyAlignment="1">
      <alignment horizontal="center"/>
    </xf>
    <xf numFmtId="3" fontId="0" fillId="0" borderId="1" xfId="0" applyNumberFormat="1" applyBorder="1" applyAlignment="1">
      <alignment horizontal="center"/>
    </xf>
    <xf numFmtId="0" fontId="0" fillId="0" borderId="0" xfId="0" applyAlignment="1">
      <alignment horizontal="left" wrapText="1"/>
    </xf>
  </cellXfs>
  <cellStyles count="4">
    <cellStyle name="Normal" xfId="0" builtinId="0"/>
    <cellStyle name="Normal 2" xfId="2"/>
    <cellStyle name="Normal 3" xfId="3"/>
    <cellStyle name="Normal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2"/>
  <sheetViews>
    <sheetView tabSelected="1" zoomScale="80" zoomScaleNormal="80" workbookViewId="0">
      <selection activeCell="B5" sqref="B5"/>
    </sheetView>
  </sheetViews>
  <sheetFormatPr defaultRowHeight="15" x14ac:dyDescent="0.25"/>
  <cols>
    <col min="1" max="1" width="10.140625" bestFit="1" customWidth="1"/>
    <col min="2" max="2" width="62.7109375" customWidth="1"/>
    <col min="3" max="5" width="21.85546875" customWidth="1"/>
    <col min="6" max="6" width="26.85546875" style="2" customWidth="1"/>
    <col min="7" max="7" width="16.42578125" customWidth="1"/>
    <col min="8" max="8" width="20.7109375" style="3" customWidth="1"/>
    <col min="9" max="9" width="24.85546875" customWidth="1"/>
    <col min="10" max="11" width="21.5703125" style="4" customWidth="1"/>
    <col min="14" max="14" width="19.42578125" customWidth="1"/>
  </cols>
  <sheetData>
    <row r="1" spans="1:11" x14ac:dyDescent="0.25">
      <c r="A1" t="s">
        <v>4</v>
      </c>
    </row>
    <row r="2" spans="1:11" ht="15" customHeight="1" x14ac:dyDescent="0.25">
      <c r="A2" s="29" t="s">
        <v>149</v>
      </c>
      <c r="B2" s="29"/>
      <c r="C2" s="29"/>
      <c r="D2" s="29"/>
      <c r="E2" s="29"/>
      <c r="F2" s="29"/>
      <c r="G2" s="16"/>
      <c r="H2" s="16"/>
    </row>
    <row r="3" spans="1:11" x14ac:dyDescent="0.25">
      <c r="A3" t="s">
        <v>123</v>
      </c>
    </row>
    <row r="4" spans="1:11" x14ac:dyDescent="0.25">
      <c r="A4" t="s">
        <v>6</v>
      </c>
    </row>
    <row r="6" spans="1:11" ht="25.5" x14ac:dyDescent="0.25">
      <c r="A6" s="1" t="s">
        <v>3</v>
      </c>
      <c r="B6" s="1" t="s">
        <v>2</v>
      </c>
      <c r="C6" s="1" t="s">
        <v>128</v>
      </c>
      <c r="D6" s="1" t="s">
        <v>125</v>
      </c>
      <c r="E6" s="1" t="s">
        <v>129</v>
      </c>
      <c r="F6" s="1" t="s">
        <v>5</v>
      </c>
      <c r="G6" s="1" t="s">
        <v>0</v>
      </c>
      <c r="H6" s="1" t="s">
        <v>148</v>
      </c>
      <c r="I6" s="1" t="s">
        <v>124</v>
      </c>
      <c r="J6" s="5" t="s">
        <v>127</v>
      </c>
      <c r="K6" s="5" t="s">
        <v>126</v>
      </c>
    </row>
    <row r="7" spans="1:11" x14ac:dyDescent="0.25">
      <c r="A7" s="1">
        <v>1</v>
      </c>
      <c r="B7" s="1">
        <v>2</v>
      </c>
      <c r="C7" s="1">
        <v>3</v>
      </c>
      <c r="D7" s="1">
        <v>4</v>
      </c>
      <c r="E7" s="1">
        <v>5</v>
      </c>
      <c r="F7" s="1">
        <v>6</v>
      </c>
      <c r="G7" s="1">
        <v>7</v>
      </c>
      <c r="H7" s="1">
        <v>8</v>
      </c>
      <c r="I7" s="1">
        <v>9</v>
      </c>
      <c r="J7" s="1" t="s">
        <v>130</v>
      </c>
      <c r="K7" s="1">
        <v>11</v>
      </c>
    </row>
    <row r="8" spans="1:11" ht="30" x14ac:dyDescent="0.25">
      <c r="A8" s="23">
        <v>1</v>
      </c>
      <c r="B8" s="24" t="s">
        <v>44</v>
      </c>
      <c r="C8" s="9"/>
      <c r="D8" s="9"/>
      <c r="E8" s="9"/>
      <c r="F8" s="6"/>
      <c r="G8" s="6" t="s">
        <v>7</v>
      </c>
      <c r="H8" s="7">
        <v>15</v>
      </c>
      <c r="I8" s="20"/>
      <c r="J8" s="8">
        <f>I8*H8</f>
        <v>0</v>
      </c>
      <c r="K8" s="21"/>
    </row>
    <row r="9" spans="1:11" ht="45" x14ac:dyDescent="0.25">
      <c r="A9" s="23">
        <v>4</v>
      </c>
      <c r="B9" s="24" t="s">
        <v>45</v>
      </c>
      <c r="C9" s="9"/>
      <c r="D9" s="9"/>
      <c r="E9" s="9"/>
      <c r="F9" s="6"/>
      <c r="G9" s="6" t="s">
        <v>1</v>
      </c>
      <c r="H9" s="7">
        <v>6</v>
      </c>
      <c r="I9" s="20"/>
      <c r="J9" s="8">
        <f t="shared" ref="J9:J58" si="0">I9*H9</f>
        <v>0</v>
      </c>
      <c r="K9" s="21"/>
    </row>
    <row r="10" spans="1:11" ht="30" x14ac:dyDescent="0.25">
      <c r="A10" s="23">
        <v>5</v>
      </c>
      <c r="B10" s="24" t="s">
        <v>46</v>
      </c>
      <c r="C10" s="9"/>
      <c r="D10" s="9"/>
      <c r="E10" s="9"/>
      <c r="F10" s="6"/>
      <c r="G10" s="6" t="s">
        <v>1</v>
      </c>
      <c r="H10" s="7">
        <v>80000</v>
      </c>
      <c r="I10" s="20"/>
      <c r="J10" s="8">
        <f t="shared" si="0"/>
        <v>0</v>
      </c>
      <c r="K10" s="21"/>
    </row>
    <row r="11" spans="1:11" x14ac:dyDescent="0.25">
      <c r="A11" s="23">
        <v>6</v>
      </c>
      <c r="B11" s="24" t="s">
        <v>51</v>
      </c>
      <c r="C11" s="9"/>
      <c r="D11" s="9"/>
      <c r="E11" s="9"/>
      <c r="F11" s="6"/>
      <c r="G11" s="6"/>
      <c r="H11" s="7"/>
      <c r="I11" s="20"/>
      <c r="J11" s="8">
        <f t="shared" si="0"/>
        <v>0</v>
      </c>
      <c r="K11" s="21"/>
    </row>
    <row r="12" spans="1:11" x14ac:dyDescent="0.25">
      <c r="A12" s="25" t="s">
        <v>47</v>
      </c>
      <c r="B12" s="24" t="s">
        <v>52</v>
      </c>
      <c r="C12" s="9"/>
      <c r="D12" s="9"/>
      <c r="E12" s="9"/>
      <c r="F12" s="6"/>
      <c r="G12" s="6" t="s">
        <v>1</v>
      </c>
      <c r="H12" s="7">
        <v>600</v>
      </c>
      <c r="I12" s="20"/>
      <c r="J12" s="8">
        <f t="shared" si="0"/>
        <v>0</v>
      </c>
      <c r="K12" s="21"/>
    </row>
    <row r="13" spans="1:11" x14ac:dyDescent="0.25">
      <c r="A13" s="25" t="s">
        <v>48</v>
      </c>
      <c r="B13" s="24" t="s">
        <v>53</v>
      </c>
      <c r="C13" s="9"/>
      <c r="D13" s="9"/>
      <c r="E13" s="9"/>
      <c r="F13" s="6"/>
      <c r="G13" s="6" t="s">
        <v>1</v>
      </c>
      <c r="H13" s="7">
        <v>250</v>
      </c>
      <c r="I13" s="20"/>
      <c r="J13" s="8">
        <f t="shared" si="0"/>
        <v>0</v>
      </c>
      <c r="K13" s="21"/>
    </row>
    <row r="14" spans="1:11" x14ac:dyDescent="0.25">
      <c r="A14" s="25" t="s">
        <v>49</v>
      </c>
      <c r="B14" s="24" t="s">
        <v>54</v>
      </c>
      <c r="C14" s="9"/>
      <c r="D14" s="9"/>
      <c r="E14" s="9"/>
      <c r="F14" s="6"/>
      <c r="G14" s="6" t="s">
        <v>1</v>
      </c>
      <c r="H14" s="7">
        <v>30</v>
      </c>
      <c r="I14" s="20"/>
      <c r="J14" s="8">
        <f t="shared" si="0"/>
        <v>0</v>
      </c>
      <c r="K14" s="21"/>
    </row>
    <row r="15" spans="1:11" x14ac:dyDescent="0.25">
      <c r="A15" s="25" t="s">
        <v>50</v>
      </c>
      <c r="B15" s="24" t="s">
        <v>55</v>
      </c>
      <c r="C15" s="9"/>
      <c r="D15" s="9"/>
      <c r="E15" s="9"/>
      <c r="F15" s="6"/>
      <c r="G15" s="6" t="s">
        <v>1</v>
      </c>
      <c r="H15" s="7">
        <v>10</v>
      </c>
      <c r="I15" s="20"/>
      <c r="J15" s="8">
        <f t="shared" si="0"/>
        <v>0</v>
      </c>
      <c r="K15" s="21"/>
    </row>
    <row r="16" spans="1:11" ht="45" x14ac:dyDescent="0.25">
      <c r="A16" s="25" t="s">
        <v>56</v>
      </c>
      <c r="B16" s="24" t="s">
        <v>139</v>
      </c>
      <c r="C16" s="9"/>
      <c r="D16" s="9"/>
      <c r="E16" s="9"/>
      <c r="F16" s="6"/>
      <c r="G16" s="6"/>
      <c r="H16" s="7"/>
      <c r="I16" s="20"/>
      <c r="J16" s="8">
        <f t="shared" si="0"/>
        <v>0</v>
      </c>
      <c r="K16" s="21"/>
    </row>
    <row r="17" spans="1:11" x14ac:dyDescent="0.25">
      <c r="A17" s="25" t="s">
        <v>57</v>
      </c>
      <c r="B17" s="24" t="s">
        <v>61</v>
      </c>
      <c r="C17" s="9"/>
      <c r="D17" s="9"/>
      <c r="E17" s="9"/>
      <c r="F17" s="6"/>
      <c r="G17" s="6" t="s">
        <v>1</v>
      </c>
      <c r="H17" s="7">
        <v>50</v>
      </c>
      <c r="I17" s="20"/>
      <c r="J17" s="8">
        <f t="shared" si="0"/>
        <v>0</v>
      </c>
      <c r="K17" s="21"/>
    </row>
    <row r="18" spans="1:11" x14ac:dyDescent="0.25">
      <c r="A18" s="25" t="s">
        <v>58</v>
      </c>
      <c r="B18" s="24" t="s">
        <v>62</v>
      </c>
      <c r="C18" s="9"/>
      <c r="D18" s="9"/>
      <c r="E18" s="9"/>
      <c r="F18" s="6"/>
      <c r="G18" s="6" t="s">
        <v>1</v>
      </c>
      <c r="H18" s="7">
        <v>50</v>
      </c>
      <c r="I18" s="20"/>
      <c r="J18" s="8">
        <f t="shared" si="0"/>
        <v>0</v>
      </c>
      <c r="K18" s="21"/>
    </row>
    <row r="19" spans="1:11" x14ac:dyDescent="0.25">
      <c r="A19" s="25" t="s">
        <v>59</v>
      </c>
      <c r="B19" s="24" t="s">
        <v>63</v>
      </c>
      <c r="C19" s="9"/>
      <c r="D19" s="9"/>
      <c r="E19" s="9"/>
      <c r="F19" s="6"/>
      <c r="G19" s="6" t="s">
        <v>1</v>
      </c>
      <c r="H19" s="7">
        <v>30</v>
      </c>
      <c r="I19" s="20"/>
      <c r="J19" s="8">
        <f t="shared" si="0"/>
        <v>0</v>
      </c>
      <c r="K19" s="21"/>
    </row>
    <row r="20" spans="1:11" x14ac:dyDescent="0.25">
      <c r="A20" s="25" t="s">
        <v>60</v>
      </c>
      <c r="B20" s="24" t="s">
        <v>64</v>
      </c>
      <c r="C20" s="9"/>
      <c r="D20" s="9"/>
      <c r="E20" s="9"/>
      <c r="F20" s="6"/>
      <c r="G20" s="6" t="s">
        <v>1</v>
      </c>
      <c r="H20" s="7">
        <v>20</v>
      </c>
      <c r="I20" s="20"/>
      <c r="J20" s="8">
        <f t="shared" si="0"/>
        <v>0</v>
      </c>
      <c r="K20" s="21"/>
    </row>
    <row r="21" spans="1:11" ht="45" x14ac:dyDescent="0.25">
      <c r="A21" s="23">
        <v>8</v>
      </c>
      <c r="B21" s="24" t="s">
        <v>65</v>
      </c>
      <c r="C21" s="9"/>
      <c r="D21" s="9"/>
      <c r="E21" s="9"/>
      <c r="F21" s="6"/>
      <c r="G21" s="6" t="s">
        <v>1</v>
      </c>
      <c r="H21" s="7">
        <v>48</v>
      </c>
      <c r="I21" s="20"/>
      <c r="J21" s="8">
        <f t="shared" si="0"/>
        <v>0</v>
      </c>
      <c r="K21" s="21"/>
    </row>
    <row r="22" spans="1:11" ht="30" x14ac:dyDescent="0.25">
      <c r="A22" s="23">
        <v>13</v>
      </c>
      <c r="B22" s="24" t="s">
        <v>8</v>
      </c>
      <c r="C22" s="18"/>
      <c r="D22" s="9"/>
      <c r="E22" s="9"/>
      <c r="F22" s="6"/>
      <c r="G22" s="6" t="s">
        <v>1</v>
      </c>
      <c r="H22" s="7">
        <v>300</v>
      </c>
      <c r="I22" s="20"/>
      <c r="J22" s="8">
        <f t="shared" si="0"/>
        <v>0</v>
      </c>
      <c r="K22" s="21"/>
    </row>
    <row r="23" spans="1:11" ht="30" x14ac:dyDescent="0.25">
      <c r="A23" s="23">
        <v>14</v>
      </c>
      <c r="B23" s="24" t="s">
        <v>9</v>
      </c>
      <c r="C23" s="18"/>
      <c r="D23" s="9"/>
      <c r="E23" s="9"/>
      <c r="F23" s="6"/>
      <c r="G23" s="6" t="s">
        <v>1</v>
      </c>
      <c r="H23" s="7">
        <v>20</v>
      </c>
      <c r="I23" s="20"/>
      <c r="J23" s="8">
        <f t="shared" si="0"/>
        <v>0</v>
      </c>
      <c r="K23" s="21"/>
    </row>
    <row r="24" spans="1:11" ht="30" x14ac:dyDescent="0.25">
      <c r="A24" s="23">
        <v>15</v>
      </c>
      <c r="B24" s="24" t="s">
        <v>10</v>
      </c>
      <c r="C24" s="18"/>
      <c r="D24" s="9"/>
      <c r="E24" s="9"/>
      <c r="F24" s="6"/>
      <c r="G24" s="6" t="s">
        <v>1</v>
      </c>
      <c r="H24" s="7">
        <v>50</v>
      </c>
      <c r="I24" s="20"/>
      <c r="J24" s="8">
        <f t="shared" si="0"/>
        <v>0</v>
      </c>
      <c r="K24" s="21"/>
    </row>
    <row r="25" spans="1:11" ht="60" x14ac:dyDescent="0.25">
      <c r="A25" s="25" t="s">
        <v>66</v>
      </c>
      <c r="B25" s="24" t="s">
        <v>69</v>
      </c>
      <c r="C25" s="9"/>
      <c r="D25" s="9"/>
      <c r="E25" s="9"/>
      <c r="F25" s="6"/>
      <c r="G25" s="6"/>
      <c r="H25" s="7"/>
      <c r="I25" s="20"/>
      <c r="J25" s="8">
        <f t="shared" si="0"/>
        <v>0</v>
      </c>
      <c r="K25" s="21"/>
    </row>
    <row r="26" spans="1:11" x14ac:dyDescent="0.25">
      <c r="A26" s="25" t="s">
        <v>67</v>
      </c>
      <c r="B26" s="24" t="s">
        <v>70</v>
      </c>
      <c r="C26" s="9"/>
      <c r="D26" s="9"/>
      <c r="E26" s="9"/>
      <c r="F26" s="6"/>
      <c r="G26" s="6" t="s">
        <v>1</v>
      </c>
      <c r="H26" s="7">
        <v>24</v>
      </c>
      <c r="I26" s="20"/>
      <c r="J26" s="8">
        <f t="shared" si="0"/>
        <v>0</v>
      </c>
      <c r="K26" s="21"/>
    </row>
    <row r="27" spans="1:11" x14ac:dyDescent="0.25">
      <c r="A27" s="25" t="s">
        <v>68</v>
      </c>
      <c r="B27" s="24" t="s">
        <v>52</v>
      </c>
      <c r="C27" s="9"/>
      <c r="D27" s="9"/>
      <c r="E27" s="9"/>
      <c r="F27" s="6"/>
      <c r="G27" s="6" t="s">
        <v>1</v>
      </c>
      <c r="H27" s="7">
        <v>36</v>
      </c>
      <c r="I27" s="20"/>
      <c r="J27" s="8">
        <f t="shared" si="0"/>
        <v>0</v>
      </c>
      <c r="K27" s="21"/>
    </row>
    <row r="28" spans="1:11" ht="210" x14ac:dyDescent="0.25">
      <c r="A28" s="23">
        <v>20</v>
      </c>
      <c r="B28" s="24" t="s">
        <v>74</v>
      </c>
      <c r="C28" s="9"/>
      <c r="D28" s="9"/>
      <c r="E28" s="9"/>
      <c r="F28" s="6"/>
      <c r="G28" s="6"/>
      <c r="H28" s="7"/>
      <c r="I28" s="20"/>
      <c r="J28" s="8">
        <f t="shared" si="0"/>
        <v>0</v>
      </c>
      <c r="K28" s="21"/>
    </row>
    <row r="29" spans="1:11" x14ac:dyDescent="0.25">
      <c r="A29" s="25" t="s">
        <v>71</v>
      </c>
      <c r="B29" s="24" t="s">
        <v>140</v>
      </c>
      <c r="C29" s="9"/>
      <c r="D29" s="19"/>
      <c r="E29" s="9"/>
      <c r="F29" s="6"/>
      <c r="G29" s="6" t="s">
        <v>1</v>
      </c>
      <c r="H29" s="7">
        <v>48</v>
      </c>
      <c r="I29" s="20"/>
      <c r="J29" s="8">
        <f t="shared" si="0"/>
        <v>0</v>
      </c>
      <c r="K29" s="21"/>
    </row>
    <row r="30" spans="1:11" x14ac:dyDescent="0.25">
      <c r="A30" s="25" t="s">
        <v>72</v>
      </c>
      <c r="B30" s="24" t="s">
        <v>141</v>
      </c>
      <c r="C30" s="9"/>
      <c r="D30" s="19"/>
      <c r="E30" s="9"/>
      <c r="F30" s="6"/>
      <c r="G30" s="6" t="s">
        <v>1</v>
      </c>
      <c r="H30" s="7">
        <v>1080</v>
      </c>
      <c r="I30" s="20"/>
      <c r="J30" s="8">
        <f t="shared" si="0"/>
        <v>0</v>
      </c>
      <c r="K30" s="21"/>
    </row>
    <row r="31" spans="1:11" x14ac:dyDescent="0.25">
      <c r="A31" s="25" t="s">
        <v>73</v>
      </c>
      <c r="B31" s="24" t="s">
        <v>142</v>
      </c>
      <c r="C31" s="9"/>
      <c r="D31" s="19"/>
      <c r="E31" s="9"/>
      <c r="F31" s="6"/>
      <c r="G31" s="6" t="s">
        <v>1</v>
      </c>
      <c r="H31" s="7">
        <v>300</v>
      </c>
      <c r="I31" s="20"/>
      <c r="J31" s="8">
        <f t="shared" si="0"/>
        <v>0</v>
      </c>
      <c r="K31" s="21"/>
    </row>
    <row r="32" spans="1:11" ht="75" x14ac:dyDescent="0.25">
      <c r="A32" s="25" t="s">
        <v>75</v>
      </c>
      <c r="B32" s="24" t="s">
        <v>76</v>
      </c>
      <c r="C32" s="9"/>
      <c r="D32" s="9"/>
      <c r="E32" s="9"/>
      <c r="F32" s="6"/>
      <c r="G32" s="6"/>
      <c r="H32" s="7"/>
      <c r="I32" s="20"/>
      <c r="J32" s="8">
        <f t="shared" si="0"/>
        <v>0</v>
      </c>
      <c r="K32" s="21"/>
    </row>
    <row r="33" spans="1:11" x14ac:dyDescent="0.25">
      <c r="A33" s="25" t="s">
        <v>11</v>
      </c>
      <c r="B33" s="24" t="s">
        <v>143</v>
      </c>
      <c r="C33" s="9"/>
      <c r="D33" s="9"/>
      <c r="E33" s="9"/>
      <c r="F33" s="6"/>
      <c r="G33" s="6" t="s">
        <v>1</v>
      </c>
      <c r="H33" s="7">
        <v>168</v>
      </c>
      <c r="I33" s="20"/>
      <c r="J33" s="8">
        <f t="shared" si="0"/>
        <v>0</v>
      </c>
      <c r="K33" s="21"/>
    </row>
    <row r="34" spans="1:11" x14ac:dyDescent="0.25">
      <c r="A34" s="25" t="s">
        <v>12</v>
      </c>
      <c r="B34" s="24" t="s">
        <v>144</v>
      </c>
      <c r="C34" s="9"/>
      <c r="D34" s="9"/>
      <c r="E34" s="9"/>
      <c r="F34" s="6"/>
      <c r="G34" s="6" t="s">
        <v>1</v>
      </c>
      <c r="H34" s="7">
        <v>300</v>
      </c>
      <c r="I34" s="20"/>
      <c r="J34" s="8">
        <f t="shared" si="0"/>
        <v>0</v>
      </c>
      <c r="K34" s="21"/>
    </row>
    <row r="35" spans="1:11" ht="75" x14ac:dyDescent="0.25">
      <c r="A35" s="23">
        <v>22</v>
      </c>
      <c r="B35" s="24" t="s">
        <v>77</v>
      </c>
      <c r="C35" s="9"/>
      <c r="D35" s="9"/>
      <c r="E35" s="9"/>
      <c r="F35" s="6"/>
      <c r="G35" s="6" t="s">
        <v>1</v>
      </c>
      <c r="H35" s="7">
        <v>240</v>
      </c>
      <c r="I35" s="20"/>
      <c r="J35" s="8">
        <f t="shared" si="0"/>
        <v>0</v>
      </c>
      <c r="K35" s="21"/>
    </row>
    <row r="36" spans="1:11" ht="75" x14ac:dyDescent="0.25">
      <c r="A36" s="25" t="s">
        <v>78</v>
      </c>
      <c r="B36" s="24" t="s">
        <v>18</v>
      </c>
      <c r="C36" s="9"/>
      <c r="D36" s="9"/>
      <c r="E36" s="9"/>
      <c r="F36" s="6"/>
      <c r="G36" s="6"/>
      <c r="H36" s="17"/>
      <c r="I36" s="22"/>
      <c r="J36" s="8">
        <f t="shared" si="0"/>
        <v>0</v>
      </c>
      <c r="K36" s="21"/>
    </row>
    <row r="37" spans="1:11" x14ac:dyDescent="0.25">
      <c r="A37" s="25" t="s">
        <v>79</v>
      </c>
      <c r="B37" s="24" t="s">
        <v>134</v>
      </c>
      <c r="C37" s="9"/>
      <c r="D37" s="9"/>
      <c r="E37" s="9"/>
      <c r="F37" s="6"/>
      <c r="G37" s="6" t="s">
        <v>1</v>
      </c>
      <c r="H37" s="17">
        <v>150</v>
      </c>
      <c r="I37" s="22"/>
      <c r="J37" s="8">
        <f t="shared" si="0"/>
        <v>0</v>
      </c>
      <c r="K37" s="21"/>
    </row>
    <row r="38" spans="1:11" x14ac:dyDescent="0.25">
      <c r="A38" s="25" t="s">
        <v>80</v>
      </c>
      <c r="B38" s="24" t="s">
        <v>135</v>
      </c>
      <c r="C38" s="9"/>
      <c r="D38" s="9"/>
      <c r="E38" s="9"/>
      <c r="F38" s="6"/>
      <c r="G38" s="6" t="s">
        <v>1</v>
      </c>
      <c r="H38" s="17">
        <v>500</v>
      </c>
      <c r="I38" s="22"/>
      <c r="J38" s="8">
        <f t="shared" si="0"/>
        <v>0</v>
      </c>
      <c r="K38" s="21"/>
    </row>
    <row r="39" spans="1:11" x14ac:dyDescent="0.25">
      <c r="A39" s="25" t="s">
        <v>81</v>
      </c>
      <c r="B39" s="24" t="s">
        <v>136</v>
      </c>
      <c r="C39" s="9"/>
      <c r="D39" s="9"/>
      <c r="E39" s="9"/>
      <c r="F39" s="6"/>
      <c r="G39" s="6" t="s">
        <v>1</v>
      </c>
      <c r="H39" s="17">
        <v>300</v>
      </c>
      <c r="I39" s="22"/>
      <c r="J39" s="8">
        <f t="shared" si="0"/>
        <v>0</v>
      </c>
      <c r="K39" s="21"/>
    </row>
    <row r="40" spans="1:11" ht="45" x14ac:dyDescent="0.25">
      <c r="A40" s="25" t="s">
        <v>82</v>
      </c>
      <c r="B40" s="24" t="s">
        <v>20</v>
      </c>
      <c r="C40" s="9"/>
      <c r="D40" s="9"/>
      <c r="E40" s="9"/>
      <c r="F40" s="6"/>
      <c r="G40" s="6"/>
      <c r="H40" s="17"/>
      <c r="I40" s="22"/>
      <c r="J40" s="8">
        <f t="shared" si="0"/>
        <v>0</v>
      </c>
      <c r="K40" s="21"/>
    </row>
    <row r="41" spans="1:11" x14ac:dyDescent="0.25">
      <c r="A41" s="25" t="s">
        <v>83</v>
      </c>
      <c r="B41" s="26" t="s">
        <v>145</v>
      </c>
      <c r="C41" s="9"/>
      <c r="D41" s="9"/>
      <c r="E41" s="9"/>
      <c r="F41" s="6"/>
      <c r="G41" s="6" t="s">
        <v>1</v>
      </c>
      <c r="H41" s="17">
        <v>36</v>
      </c>
      <c r="I41" s="22"/>
      <c r="J41" s="8">
        <f t="shared" si="0"/>
        <v>0</v>
      </c>
      <c r="K41" s="21"/>
    </row>
    <row r="42" spans="1:11" x14ac:dyDescent="0.25">
      <c r="A42" s="25" t="s">
        <v>84</v>
      </c>
      <c r="B42" s="26" t="s">
        <v>146</v>
      </c>
      <c r="C42" s="9"/>
      <c r="D42" s="9"/>
      <c r="E42" s="9"/>
      <c r="F42" s="6"/>
      <c r="G42" s="6" t="s">
        <v>1</v>
      </c>
      <c r="H42" s="17">
        <v>24</v>
      </c>
      <c r="I42" s="22"/>
      <c r="J42" s="8">
        <f t="shared" si="0"/>
        <v>0</v>
      </c>
      <c r="K42" s="21"/>
    </row>
    <row r="43" spans="1:11" x14ac:dyDescent="0.25">
      <c r="A43" s="25" t="s">
        <v>85</v>
      </c>
      <c r="B43" s="26" t="s">
        <v>147</v>
      </c>
      <c r="C43" s="9"/>
      <c r="D43" s="9"/>
      <c r="E43" s="9"/>
      <c r="F43" s="6"/>
      <c r="G43" s="6" t="s">
        <v>1</v>
      </c>
      <c r="H43" s="17">
        <v>18</v>
      </c>
      <c r="I43" s="22"/>
      <c r="J43" s="8">
        <f t="shared" si="0"/>
        <v>0</v>
      </c>
      <c r="K43" s="21"/>
    </row>
    <row r="44" spans="1:11" ht="75" x14ac:dyDescent="0.25">
      <c r="A44" s="25" t="s">
        <v>86</v>
      </c>
      <c r="B44" s="24" t="s">
        <v>24</v>
      </c>
      <c r="C44" s="9"/>
      <c r="D44" s="9"/>
      <c r="E44" s="9"/>
      <c r="F44" s="6"/>
      <c r="G44" s="6"/>
      <c r="H44" s="17"/>
      <c r="I44" s="22"/>
      <c r="J44" s="8">
        <f t="shared" si="0"/>
        <v>0</v>
      </c>
      <c r="K44" s="21"/>
    </row>
    <row r="45" spans="1:11" x14ac:dyDescent="0.25">
      <c r="A45" s="25" t="s">
        <v>87</v>
      </c>
      <c r="B45" s="24" t="s">
        <v>25</v>
      </c>
      <c r="C45" s="9"/>
      <c r="D45" s="9"/>
      <c r="E45" s="9"/>
      <c r="F45" s="6"/>
      <c r="G45" s="6" t="s">
        <v>1</v>
      </c>
      <c r="H45" s="17">
        <v>50</v>
      </c>
      <c r="I45" s="22"/>
      <c r="J45" s="8">
        <f t="shared" si="0"/>
        <v>0</v>
      </c>
      <c r="K45" s="21"/>
    </row>
    <row r="46" spans="1:11" x14ac:dyDescent="0.25">
      <c r="A46" s="25" t="s">
        <v>88</v>
      </c>
      <c r="B46" s="24" t="s">
        <v>26</v>
      </c>
      <c r="C46" s="9"/>
      <c r="D46" s="9"/>
      <c r="E46" s="9"/>
      <c r="F46" s="6"/>
      <c r="G46" s="6" t="s">
        <v>1</v>
      </c>
      <c r="H46" s="17">
        <v>50</v>
      </c>
      <c r="I46" s="22"/>
      <c r="J46" s="8">
        <f t="shared" si="0"/>
        <v>0</v>
      </c>
      <c r="K46" s="21"/>
    </row>
    <row r="47" spans="1:11" ht="45" x14ac:dyDescent="0.25">
      <c r="A47" s="25" t="s">
        <v>89</v>
      </c>
      <c r="B47" s="24" t="s">
        <v>30</v>
      </c>
      <c r="C47" s="9"/>
      <c r="D47" s="9"/>
      <c r="E47" s="9"/>
      <c r="F47" s="6"/>
      <c r="G47" s="6" t="s">
        <v>1</v>
      </c>
      <c r="H47" s="17">
        <v>600</v>
      </c>
      <c r="I47" s="22"/>
      <c r="J47" s="8">
        <f t="shared" si="0"/>
        <v>0</v>
      </c>
      <c r="K47" s="21"/>
    </row>
    <row r="48" spans="1:11" ht="45" x14ac:dyDescent="0.25">
      <c r="A48" s="25" t="s">
        <v>90</v>
      </c>
      <c r="B48" s="24" t="s">
        <v>32</v>
      </c>
      <c r="C48" s="9"/>
      <c r="D48" s="9"/>
      <c r="E48" s="9"/>
      <c r="F48" s="6"/>
      <c r="G48" s="6" t="s">
        <v>1</v>
      </c>
      <c r="H48" s="17">
        <v>4</v>
      </c>
      <c r="I48" s="22"/>
      <c r="J48" s="8">
        <f t="shared" si="0"/>
        <v>0</v>
      </c>
      <c r="K48" s="21"/>
    </row>
    <row r="49" spans="1:11" ht="30" x14ac:dyDescent="0.25">
      <c r="A49" s="25" t="s">
        <v>91</v>
      </c>
      <c r="B49" s="24" t="s">
        <v>34</v>
      </c>
      <c r="C49" s="9"/>
      <c r="D49" s="9"/>
      <c r="E49" s="9"/>
      <c r="F49" s="6"/>
      <c r="G49" s="6" t="s">
        <v>1</v>
      </c>
      <c r="H49" s="7">
        <v>1</v>
      </c>
      <c r="I49" s="20"/>
      <c r="J49" s="8">
        <f t="shared" si="0"/>
        <v>0</v>
      </c>
      <c r="K49" s="21"/>
    </row>
    <row r="50" spans="1:11" ht="30" x14ac:dyDescent="0.25">
      <c r="A50" s="25" t="s">
        <v>92</v>
      </c>
      <c r="B50" s="24" t="s">
        <v>35</v>
      </c>
      <c r="C50" s="9"/>
      <c r="D50" s="9"/>
      <c r="E50" s="9"/>
      <c r="F50" s="6"/>
      <c r="G50" s="6" t="s">
        <v>1</v>
      </c>
      <c r="H50" s="7">
        <v>1</v>
      </c>
      <c r="I50" s="20"/>
      <c r="J50" s="8">
        <f t="shared" si="0"/>
        <v>0</v>
      </c>
      <c r="K50" s="21"/>
    </row>
    <row r="51" spans="1:11" ht="30" x14ac:dyDescent="0.25">
      <c r="A51" s="25" t="s">
        <v>93</v>
      </c>
      <c r="B51" s="24" t="s">
        <v>36</v>
      </c>
      <c r="C51" s="9"/>
      <c r="D51" s="9"/>
      <c r="E51" s="9"/>
      <c r="F51" s="6"/>
      <c r="G51" s="6" t="s">
        <v>1</v>
      </c>
      <c r="H51" s="7">
        <v>2</v>
      </c>
      <c r="I51" s="20"/>
      <c r="J51" s="8">
        <f t="shared" si="0"/>
        <v>0</v>
      </c>
      <c r="K51" s="21"/>
    </row>
    <row r="52" spans="1:11" ht="30" x14ac:dyDescent="0.25">
      <c r="A52" s="25" t="s">
        <v>94</v>
      </c>
      <c r="B52" s="24" t="s">
        <v>37</v>
      </c>
      <c r="C52" s="9"/>
      <c r="D52" s="9"/>
      <c r="E52" s="9"/>
      <c r="F52" s="6"/>
      <c r="G52" s="6" t="s">
        <v>1</v>
      </c>
      <c r="H52" s="7">
        <v>2</v>
      </c>
      <c r="I52" s="20"/>
      <c r="J52" s="8">
        <f t="shared" si="0"/>
        <v>0</v>
      </c>
      <c r="K52" s="21"/>
    </row>
    <row r="53" spans="1:11" ht="30" x14ac:dyDescent="0.25">
      <c r="A53" s="25" t="s">
        <v>95</v>
      </c>
      <c r="B53" s="24" t="s">
        <v>38</v>
      </c>
      <c r="C53" s="9"/>
      <c r="D53" s="9"/>
      <c r="E53" s="9"/>
      <c r="F53" s="6"/>
      <c r="G53" s="6" t="s">
        <v>1</v>
      </c>
      <c r="H53" s="7">
        <v>2</v>
      </c>
      <c r="I53" s="20"/>
      <c r="J53" s="8">
        <f t="shared" si="0"/>
        <v>0</v>
      </c>
      <c r="K53" s="21"/>
    </row>
    <row r="54" spans="1:11" ht="30" x14ac:dyDescent="0.25">
      <c r="A54" s="25" t="s">
        <v>13</v>
      </c>
      <c r="B54" s="24" t="s">
        <v>39</v>
      </c>
      <c r="C54" s="9"/>
      <c r="D54" s="9"/>
      <c r="E54" s="9"/>
      <c r="F54" s="6"/>
      <c r="G54" s="6" t="s">
        <v>1</v>
      </c>
      <c r="H54" s="7">
        <v>2</v>
      </c>
      <c r="I54" s="20"/>
      <c r="J54" s="8">
        <f t="shared" si="0"/>
        <v>0</v>
      </c>
      <c r="K54" s="21"/>
    </row>
    <row r="55" spans="1:11" ht="30" x14ac:dyDescent="0.25">
      <c r="A55" s="25" t="s">
        <v>14</v>
      </c>
      <c r="B55" s="24" t="s">
        <v>40</v>
      </c>
      <c r="C55" s="9"/>
      <c r="D55" s="9"/>
      <c r="E55" s="9"/>
      <c r="F55" s="6"/>
      <c r="G55" s="6" t="s">
        <v>1</v>
      </c>
      <c r="H55" s="7">
        <v>2</v>
      </c>
      <c r="I55" s="20"/>
      <c r="J55" s="8">
        <f t="shared" si="0"/>
        <v>0</v>
      </c>
      <c r="K55" s="21"/>
    </row>
    <row r="56" spans="1:11" ht="30" x14ac:dyDescent="0.25">
      <c r="A56" s="25" t="s">
        <v>15</v>
      </c>
      <c r="B56" s="24" t="s">
        <v>41</v>
      </c>
      <c r="C56" s="9"/>
      <c r="D56" s="9"/>
      <c r="E56" s="9"/>
      <c r="F56" s="6"/>
      <c r="G56" s="6" t="s">
        <v>1</v>
      </c>
      <c r="H56" s="7">
        <v>5</v>
      </c>
      <c r="I56" s="20"/>
      <c r="J56" s="8">
        <f t="shared" si="0"/>
        <v>0</v>
      </c>
      <c r="K56" s="21"/>
    </row>
    <row r="57" spans="1:11" ht="30" x14ac:dyDescent="0.25">
      <c r="A57" s="25" t="s">
        <v>16</v>
      </c>
      <c r="B57" s="24" t="s">
        <v>42</v>
      </c>
      <c r="C57" s="9"/>
      <c r="D57" s="9"/>
      <c r="E57" s="9"/>
      <c r="F57" s="6"/>
      <c r="G57" s="6" t="s">
        <v>1</v>
      </c>
      <c r="H57" s="7">
        <v>5</v>
      </c>
      <c r="I57" s="20"/>
      <c r="J57" s="8">
        <f t="shared" si="0"/>
        <v>0</v>
      </c>
      <c r="K57" s="21"/>
    </row>
    <row r="58" spans="1:11" ht="30" x14ac:dyDescent="0.25">
      <c r="A58" s="25" t="s">
        <v>17</v>
      </c>
      <c r="B58" s="24" t="s">
        <v>99</v>
      </c>
      <c r="C58" s="9"/>
      <c r="D58" s="9"/>
      <c r="E58" s="9"/>
      <c r="F58" s="6"/>
      <c r="G58" s="6"/>
      <c r="H58" s="7"/>
      <c r="I58" s="20"/>
      <c r="J58" s="8">
        <f t="shared" si="0"/>
        <v>0</v>
      </c>
      <c r="K58" s="21"/>
    </row>
    <row r="59" spans="1:11" x14ac:dyDescent="0.25">
      <c r="A59" s="25" t="s">
        <v>97</v>
      </c>
      <c r="B59" s="24" t="s">
        <v>100</v>
      </c>
      <c r="C59" s="9"/>
      <c r="D59" s="9"/>
      <c r="E59" s="9"/>
      <c r="F59" s="6"/>
      <c r="G59" s="6" t="s">
        <v>1</v>
      </c>
      <c r="H59" s="7">
        <v>10</v>
      </c>
      <c r="I59" s="20"/>
      <c r="J59" s="8">
        <f t="shared" ref="J59:J79" si="1">I59*H59</f>
        <v>0</v>
      </c>
      <c r="K59" s="21"/>
    </row>
    <row r="60" spans="1:11" x14ac:dyDescent="0.25">
      <c r="A60" s="25" t="s">
        <v>96</v>
      </c>
      <c r="B60" s="24" t="s">
        <v>54</v>
      </c>
      <c r="C60" s="9"/>
      <c r="D60" s="9"/>
      <c r="E60" s="9"/>
      <c r="F60" s="6"/>
      <c r="G60" s="6" t="s">
        <v>1</v>
      </c>
      <c r="H60" s="7">
        <v>30</v>
      </c>
      <c r="I60" s="20"/>
      <c r="J60" s="8">
        <f t="shared" si="1"/>
        <v>0</v>
      </c>
      <c r="K60" s="21"/>
    </row>
    <row r="61" spans="1:11" x14ac:dyDescent="0.25">
      <c r="A61" s="25" t="s">
        <v>98</v>
      </c>
      <c r="B61" s="24" t="s">
        <v>53</v>
      </c>
      <c r="C61" s="9"/>
      <c r="D61" s="9"/>
      <c r="E61" s="9"/>
      <c r="F61" s="6"/>
      <c r="G61" s="6" t="s">
        <v>1</v>
      </c>
      <c r="H61" s="7">
        <v>30</v>
      </c>
      <c r="I61" s="20"/>
      <c r="J61" s="8">
        <f t="shared" si="1"/>
        <v>0</v>
      </c>
      <c r="K61" s="21"/>
    </row>
    <row r="62" spans="1:11" x14ac:dyDescent="0.25">
      <c r="A62" s="25" t="s">
        <v>19</v>
      </c>
      <c r="B62" s="24" t="s">
        <v>101</v>
      </c>
      <c r="C62" s="9"/>
      <c r="D62" s="9"/>
      <c r="E62" s="9"/>
      <c r="F62" s="6"/>
      <c r="G62" s="6" t="s">
        <v>1</v>
      </c>
      <c r="H62" s="17">
        <v>20</v>
      </c>
      <c r="I62" s="22"/>
      <c r="J62" s="8">
        <f t="shared" si="1"/>
        <v>0</v>
      </c>
      <c r="K62" s="21"/>
    </row>
    <row r="63" spans="1:11" ht="75" x14ac:dyDescent="0.25">
      <c r="A63" s="25" t="s">
        <v>21</v>
      </c>
      <c r="B63" s="24" t="s">
        <v>102</v>
      </c>
      <c r="C63" s="9"/>
      <c r="D63" s="9"/>
      <c r="E63" s="9"/>
      <c r="F63" s="6"/>
      <c r="G63" s="6"/>
      <c r="H63" s="7"/>
      <c r="I63" s="20"/>
      <c r="J63" s="8">
        <f t="shared" si="1"/>
        <v>0</v>
      </c>
      <c r="K63" s="21"/>
    </row>
    <row r="64" spans="1:11" x14ac:dyDescent="0.25">
      <c r="A64" s="25" t="s">
        <v>22</v>
      </c>
      <c r="B64" s="24" t="s">
        <v>143</v>
      </c>
      <c r="C64" s="9"/>
      <c r="D64" s="9"/>
      <c r="E64" s="9"/>
      <c r="F64" s="6"/>
      <c r="G64" s="6" t="s">
        <v>1</v>
      </c>
      <c r="H64" s="7">
        <v>96</v>
      </c>
      <c r="I64" s="20"/>
      <c r="J64" s="8">
        <f t="shared" si="1"/>
        <v>0</v>
      </c>
      <c r="K64" s="21"/>
    </row>
    <row r="65" spans="1:11" x14ac:dyDescent="0.25">
      <c r="A65" s="25" t="s">
        <v>23</v>
      </c>
      <c r="B65" s="24" t="s">
        <v>144</v>
      </c>
      <c r="C65" s="9"/>
      <c r="D65" s="9"/>
      <c r="E65" s="9"/>
      <c r="F65" s="6"/>
      <c r="G65" s="6" t="s">
        <v>1</v>
      </c>
      <c r="H65" s="7">
        <v>48</v>
      </c>
      <c r="I65" s="20"/>
      <c r="J65" s="8">
        <f t="shared" si="1"/>
        <v>0</v>
      </c>
      <c r="K65" s="21"/>
    </row>
    <row r="66" spans="1:11" ht="90" x14ac:dyDescent="0.25">
      <c r="A66" s="25" t="s">
        <v>27</v>
      </c>
      <c r="B66" s="24" t="s">
        <v>103</v>
      </c>
      <c r="C66" s="9"/>
      <c r="D66" s="9"/>
      <c r="E66" s="9"/>
      <c r="F66" s="6"/>
      <c r="G66" s="6"/>
      <c r="H66" s="7"/>
      <c r="I66" s="20"/>
      <c r="J66" s="8">
        <f t="shared" si="1"/>
        <v>0</v>
      </c>
      <c r="K66" s="21"/>
    </row>
    <row r="67" spans="1:11" x14ac:dyDescent="0.25">
      <c r="A67" s="25" t="s">
        <v>28</v>
      </c>
      <c r="B67" s="24" t="s">
        <v>104</v>
      </c>
      <c r="C67" s="9"/>
      <c r="D67" s="9"/>
      <c r="E67" s="9"/>
      <c r="F67" s="6"/>
      <c r="G67" s="6" t="s">
        <v>1</v>
      </c>
      <c r="H67" s="7">
        <v>200</v>
      </c>
      <c r="I67" s="20"/>
      <c r="J67" s="8">
        <f t="shared" si="1"/>
        <v>0</v>
      </c>
      <c r="K67" s="21"/>
    </row>
    <row r="68" spans="1:11" x14ac:dyDescent="0.25">
      <c r="A68" s="25" t="s">
        <v>29</v>
      </c>
      <c r="B68" s="24" t="s">
        <v>105</v>
      </c>
      <c r="C68" s="9"/>
      <c r="D68" s="9"/>
      <c r="E68" s="9"/>
      <c r="F68" s="6"/>
      <c r="G68" s="6" t="s">
        <v>1</v>
      </c>
      <c r="H68" s="7">
        <v>200</v>
      </c>
      <c r="I68" s="20"/>
      <c r="J68" s="8">
        <f t="shared" si="1"/>
        <v>0</v>
      </c>
      <c r="K68" s="21"/>
    </row>
    <row r="69" spans="1:11" x14ac:dyDescent="0.25">
      <c r="A69" s="25" t="s">
        <v>109</v>
      </c>
      <c r="B69" s="24" t="s">
        <v>106</v>
      </c>
      <c r="C69" s="9"/>
      <c r="D69" s="9"/>
      <c r="E69" s="9"/>
      <c r="F69" s="6"/>
      <c r="G69" s="6" t="s">
        <v>1</v>
      </c>
      <c r="H69" s="7">
        <v>50</v>
      </c>
      <c r="I69" s="20"/>
      <c r="J69" s="8">
        <f t="shared" si="1"/>
        <v>0</v>
      </c>
      <c r="K69" s="21"/>
    </row>
    <row r="70" spans="1:11" x14ac:dyDescent="0.25">
      <c r="A70" s="25" t="s">
        <v>110</v>
      </c>
      <c r="B70" s="24" t="s">
        <v>107</v>
      </c>
      <c r="C70" s="9"/>
      <c r="D70" s="9"/>
      <c r="E70" s="9"/>
      <c r="F70" s="6"/>
      <c r="G70" s="6" t="s">
        <v>1</v>
      </c>
      <c r="H70" s="7">
        <v>50</v>
      </c>
      <c r="I70" s="20"/>
      <c r="J70" s="8">
        <f t="shared" si="1"/>
        <v>0</v>
      </c>
      <c r="K70" s="21"/>
    </row>
    <row r="71" spans="1:11" ht="75" x14ac:dyDescent="0.25">
      <c r="A71" s="25" t="s">
        <v>31</v>
      </c>
      <c r="B71" s="24" t="s">
        <v>111</v>
      </c>
      <c r="C71" s="9"/>
      <c r="D71" s="9"/>
      <c r="E71" s="9"/>
      <c r="F71" s="6"/>
      <c r="G71" s="6"/>
      <c r="H71" s="7"/>
      <c r="I71" s="20"/>
      <c r="J71" s="8">
        <f t="shared" si="1"/>
        <v>0</v>
      </c>
      <c r="K71" s="21"/>
    </row>
    <row r="72" spans="1:11" x14ac:dyDescent="0.25">
      <c r="A72" s="25" t="s">
        <v>116</v>
      </c>
      <c r="B72" s="24" t="s">
        <v>112</v>
      </c>
      <c r="C72" s="9"/>
      <c r="D72" s="9"/>
      <c r="E72" s="9"/>
      <c r="F72" s="6"/>
      <c r="G72" s="6" t="s">
        <v>1</v>
      </c>
      <c r="H72" s="7">
        <v>150</v>
      </c>
      <c r="I72" s="20"/>
      <c r="J72" s="8">
        <f t="shared" si="1"/>
        <v>0</v>
      </c>
      <c r="K72" s="21"/>
    </row>
    <row r="73" spans="1:11" x14ac:dyDescent="0.25">
      <c r="A73" s="25" t="s">
        <v>108</v>
      </c>
      <c r="B73" s="24" t="s">
        <v>113</v>
      </c>
      <c r="C73" s="9"/>
      <c r="D73" s="9"/>
      <c r="E73" s="9"/>
      <c r="F73" s="6"/>
      <c r="G73" s="6" t="s">
        <v>1</v>
      </c>
      <c r="H73" s="7">
        <v>150</v>
      </c>
      <c r="I73" s="20"/>
      <c r="J73" s="8">
        <f t="shared" si="1"/>
        <v>0</v>
      </c>
      <c r="K73" s="21"/>
    </row>
    <row r="74" spans="1:11" x14ac:dyDescent="0.25">
      <c r="A74" s="25" t="s">
        <v>117</v>
      </c>
      <c r="B74" s="24" t="s">
        <v>114</v>
      </c>
      <c r="C74" s="9"/>
      <c r="D74" s="9"/>
      <c r="E74" s="9"/>
      <c r="F74" s="6"/>
      <c r="G74" s="6" t="s">
        <v>1</v>
      </c>
      <c r="H74" s="7">
        <v>75</v>
      </c>
      <c r="I74" s="20"/>
      <c r="J74" s="8">
        <f t="shared" si="1"/>
        <v>0</v>
      </c>
      <c r="K74" s="21"/>
    </row>
    <row r="75" spans="1:11" x14ac:dyDescent="0.25">
      <c r="A75" s="25" t="s">
        <v>118</v>
      </c>
      <c r="B75" s="24" t="s">
        <v>115</v>
      </c>
      <c r="C75" s="9"/>
      <c r="D75" s="9"/>
      <c r="E75" s="9"/>
      <c r="F75" s="6"/>
      <c r="G75" s="6" t="s">
        <v>1</v>
      </c>
      <c r="H75" s="7">
        <v>75</v>
      </c>
      <c r="I75" s="20"/>
      <c r="J75" s="8">
        <f t="shared" si="1"/>
        <v>0</v>
      </c>
      <c r="K75" s="21"/>
    </row>
    <row r="76" spans="1:11" ht="75" x14ac:dyDescent="0.25">
      <c r="A76" s="25" t="s">
        <v>33</v>
      </c>
      <c r="B76" s="24" t="s">
        <v>119</v>
      </c>
      <c r="C76" s="9"/>
      <c r="D76" s="9"/>
      <c r="E76" s="9"/>
      <c r="F76" s="6"/>
      <c r="G76" s="6" t="s">
        <v>1</v>
      </c>
      <c r="H76" s="7">
        <v>600</v>
      </c>
      <c r="I76" s="20"/>
      <c r="J76" s="8">
        <f t="shared" si="1"/>
        <v>0</v>
      </c>
      <c r="K76" s="21"/>
    </row>
    <row r="77" spans="1:11" ht="75" x14ac:dyDescent="0.25">
      <c r="A77" s="25" t="s">
        <v>43</v>
      </c>
      <c r="B77" s="24" t="s">
        <v>120</v>
      </c>
      <c r="C77" s="9"/>
      <c r="D77" s="9"/>
      <c r="E77" s="9"/>
      <c r="F77" s="6"/>
      <c r="G77" s="6"/>
      <c r="H77" s="7"/>
      <c r="I77" s="20"/>
      <c r="J77" s="8">
        <f t="shared" si="1"/>
        <v>0</v>
      </c>
      <c r="K77" s="21"/>
    </row>
    <row r="78" spans="1:11" x14ac:dyDescent="0.25">
      <c r="A78" s="25" t="s">
        <v>121</v>
      </c>
      <c r="B78" s="26" t="s">
        <v>137</v>
      </c>
      <c r="C78" s="9"/>
      <c r="D78" s="9"/>
      <c r="E78" s="9"/>
      <c r="F78" s="6"/>
      <c r="G78" s="6" t="s">
        <v>1</v>
      </c>
      <c r="H78" s="7">
        <v>5</v>
      </c>
      <c r="I78" s="20"/>
      <c r="J78" s="8">
        <f t="shared" si="1"/>
        <v>0</v>
      </c>
      <c r="K78" s="21"/>
    </row>
    <row r="79" spans="1:11" x14ac:dyDescent="0.25">
      <c r="A79" s="25" t="s">
        <v>122</v>
      </c>
      <c r="B79" s="26" t="s">
        <v>138</v>
      </c>
      <c r="C79" s="9"/>
      <c r="D79" s="9"/>
      <c r="E79" s="9"/>
      <c r="F79" s="6"/>
      <c r="G79" s="6" t="s">
        <v>1</v>
      </c>
      <c r="H79" s="7">
        <v>2</v>
      </c>
      <c r="I79" s="20"/>
      <c r="J79" s="8">
        <f t="shared" si="1"/>
        <v>0</v>
      </c>
      <c r="K79" s="21"/>
    </row>
    <row r="80" spans="1:11" x14ac:dyDescent="0.25">
      <c r="H80" s="27" t="s">
        <v>133</v>
      </c>
      <c r="I80" s="27"/>
      <c r="J80" s="15">
        <f>SUM(J8:J79)</f>
        <v>0</v>
      </c>
      <c r="K80" s="15"/>
    </row>
    <row r="81" spans="1:11" x14ac:dyDescent="0.25">
      <c r="H81" s="28" t="s">
        <v>131</v>
      </c>
      <c r="I81" s="28"/>
      <c r="J81" s="14"/>
      <c r="K81" s="14"/>
    </row>
    <row r="82" spans="1:11" x14ac:dyDescent="0.25">
      <c r="H82" s="28" t="s">
        <v>132</v>
      </c>
      <c r="I82" s="28"/>
      <c r="J82" s="14"/>
      <c r="K82" s="14"/>
    </row>
    <row r="83" spans="1:11" x14ac:dyDescent="0.25">
      <c r="K83"/>
    </row>
    <row r="84" spans="1:11" x14ac:dyDescent="0.25">
      <c r="A84" s="10"/>
      <c r="B84" s="10"/>
      <c r="C84" s="10"/>
      <c r="D84" s="10"/>
      <c r="E84" s="10"/>
      <c r="F84" s="11"/>
      <c r="G84" s="11"/>
      <c r="H84" s="11"/>
      <c r="I84" s="12"/>
      <c r="J84"/>
      <c r="K84" s="12"/>
    </row>
    <row r="85" spans="1:11" x14ac:dyDescent="0.25">
      <c r="A85" s="10"/>
      <c r="B85" s="10"/>
      <c r="C85" s="10"/>
      <c r="D85" s="10"/>
      <c r="E85" s="10"/>
      <c r="F85" s="11"/>
      <c r="G85" s="11"/>
      <c r="H85" s="11"/>
      <c r="I85" s="13"/>
      <c r="J85" s="12"/>
      <c r="K85" s="12"/>
    </row>
    <row r="86" spans="1:11" x14ac:dyDescent="0.25">
      <c r="A86" s="10"/>
      <c r="B86" s="10"/>
      <c r="C86" s="10"/>
      <c r="D86" s="10"/>
      <c r="E86" s="10"/>
      <c r="F86" s="11"/>
      <c r="G86" s="11"/>
      <c r="H86" s="11"/>
      <c r="I86" s="12"/>
      <c r="J86" s="12"/>
      <c r="K86" s="12"/>
    </row>
    <row r="87" spans="1:11" x14ac:dyDescent="0.25">
      <c r="A87" s="11"/>
      <c r="B87" s="11"/>
      <c r="C87" s="11"/>
      <c r="D87" s="11"/>
      <c r="E87" s="11"/>
      <c r="F87" s="11"/>
      <c r="G87" s="11"/>
      <c r="H87" s="11"/>
      <c r="I87" s="12"/>
      <c r="J87" s="12"/>
      <c r="K87" s="12"/>
    </row>
    <row r="88" spans="1:11" x14ac:dyDescent="0.25">
      <c r="A88" s="11"/>
      <c r="B88" s="11"/>
      <c r="C88" s="11"/>
      <c r="D88" s="11"/>
      <c r="E88" s="11"/>
      <c r="F88" s="11"/>
      <c r="G88" s="11"/>
      <c r="H88" s="11"/>
      <c r="I88" s="12"/>
      <c r="J88" s="12"/>
      <c r="K88" s="12"/>
    </row>
    <row r="89" spans="1:11" x14ac:dyDescent="0.25">
      <c r="A89" s="11"/>
      <c r="B89" s="11"/>
      <c r="C89" s="11"/>
      <c r="D89" s="11"/>
      <c r="E89" s="11"/>
      <c r="F89" s="11"/>
      <c r="G89" s="11"/>
      <c r="H89" s="11"/>
      <c r="I89" s="12"/>
      <c r="J89" s="12"/>
      <c r="K89" s="12"/>
    </row>
    <row r="90" spans="1:11" x14ac:dyDescent="0.25">
      <c r="A90" s="11"/>
      <c r="B90" s="11"/>
      <c r="C90" s="11"/>
      <c r="D90" s="11"/>
      <c r="E90" s="11"/>
      <c r="F90" s="11"/>
      <c r="G90" s="11"/>
      <c r="H90" s="11"/>
      <c r="I90" s="12"/>
      <c r="J90" s="12"/>
      <c r="K90" s="12"/>
    </row>
    <row r="91" spans="1:11" x14ac:dyDescent="0.25">
      <c r="A91" s="11"/>
    </row>
    <row r="92" spans="1:11" x14ac:dyDescent="0.25">
      <c r="A92" s="11"/>
    </row>
  </sheetData>
  <mergeCells count="4">
    <mergeCell ref="H80:I80"/>
    <mergeCell ref="H81:I81"/>
    <mergeCell ref="H82:I82"/>
    <mergeCell ref="A2:F2"/>
  </mergeCells>
  <pageMargins left="0.7" right="0.7" top="0.75" bottom="0.75" header="0.3" footer="0.3"/>
  <pageSetup paperSize="9"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Zavojni materijal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Balenović Krpan</dc:creator>
  <cp:lastModifiedBy>Filip Crnogorac</cp:lastModifiedBy>
  <cp:lastPrinted>2025-11-21T14:21:15Z</cp:lastPrinted>
  <dcterms:created xsi:type="dcterms:W3CDTF">2025-11-06T09:54:08Z</dcterms:created>
  <dcterms:modified xsi:type="dcterms:W3CDTF">2026-06-15T10:52:22Z</dcterms:modified>
</cp:coreProperties>
</file>